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Foglio1!$A$1:$J$25</definedName>
  </definedNames>
  <calcPr calcId="162913"/>
</workbook>
</file>

<file path=xl/calcChain.xml><?xml version="1.0" encoding="utf-8"?>
<calcChain xmlns="http://schemas.openxmlformats.org/spreadsheetml/2006/main">
  <c r="J5" i="1" l="1"/>
  <c r="J6" i="1"/>
  <c r="J4" i="1"/>
  <c r="J7" i="1" s="1"/>
  <c r="H4" i="1" l="1"/>
  <c r="H5" i="1"/>
  <c r="H6" i="1"/>
  <c r="H7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<sst xmlns="http://schemas.openxmlformats.org/spreadsheetml/2006/main" count="17" uniqueCount="17">
  <si>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</si>
  <si>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</si>
  <si>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</si>
  <si>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</si>
  <si>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</si>
  <si>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</si>
  <si>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</si>
  <si>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</si>
  <si>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Prezzo Unitario Iva esclusa a base d'asta</t>
  </si>
  <si>
    <t>Prezzo Unitario Offerto Iva esclusa</t>
  </si>
  <si>
    <t>Prezzo Complessivo Offerto Iva esclusa</t>
  </si>
  <si>
    <t>Prezzo Complessivo Iva esclusa a base d'asta</t>
  </si>
  <si>
    <t>Lotto 1</t>
  </si>
  <si>
    <t>Fornitura annuale di protesi per stapedotomia/stapedectomia:</t>
  </si>
  <si>
    <r>
      <rPr>
        <b/>
        <sz val="10"/>
        <rFont val="Calibri"/>
        <family val="2"/>
        <scheme val="minor"/>
      </rPr>
      <t>Codice 401-600</t>
    </r>
    <r>
      <rPr>
        <sz val="10"/>
        <rFont val="Calibri"/>
        <family val="2"/>
        <scheme val="minor"/>
      </rPr>
      <t xml:space="preserve">
Protesi in PTFE con loop Ø 0,6 mm, shaft Ø 0,4 mm, lunghezza 6,0 mm
</t>
    </r>
  </si>
  <si>
    <r>
      <rPr>
        <b/>
        <sz val="10"/>
        <rFont val="Calibri"/>
        <family val="2"/>
        <scheme val="minor"/>
      </rPr>
      <t>Codice 406-600</t>
    </r>
    <r>
      <rPr>
        <sz val="10"/>
        <rFont val="Calibri"/>
        <family val="2"/>
        <scheme val="minor"/>
      </rPr>
      <t xml:space="preserve">
Protesi in PTFE con Arrigg slit modification, loop Ø 0,6 mm, shaft Ø 0,4 mm, lunghezza 6,0 mm 
</t>
    </r>
  </si>
  <si>
    <r>
      <rPr>
        <b/>
        <sz val="10"/>
        <color rgb="FF000000"/>
        <rFont val="Calibri"/>
        <family val="2"/>
        <scheme val="minor"/>
      </rPr>
      <t>Codice 410-600</t>
    </r>
    <r>
      <rPr>
        <sz val="10"/>
        <color rgb="FF000000"/>
        <rFont val="Calibri"/>
        <family val="2"/>
        <scheme val="minor"/>
      </rPr>
      <t xml:space="preserve">
Protesi tipo Sanna, con componente in fluoroplastica, lunghezza 6,0 mm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</si>
</sst>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0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  <xf numFmtId="44" fontId="3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9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3" fontId="41" fillId="0" borderId="1" xfId="0" applyNumberFormat="1" applyFont="1" applyFill="1" applyBorder="1" applyAlignment="1">
      <alignment horizontal="right" vertical="center" wrapText="1"/>
    </xf>
    <xf numFmtId="168" fontId="41" fillId="0" borderId="1" xfId="109" applyNumberFormat="1" applyFont="1" applyFill="1" applyBorder="1" applyAlignment="1">
      <alignment vertical="center" wrapText="1"/>
    </xf>
    <xf numFmtId="168" fontId="1" fillId="32" borderId="1" xfId="0" applyNumberFormat="1" applyFont="1" applyFill="1" applyBorder="1" applyAlignment="1">
      <alignment horizontal="right" vertical="center" wrapText="1"/>
    </xf>
    <xf numFmtId="0" fontId="42" fillId="0" borderId="18" xfId="0" applyFont="1" applyBorder="1" applyAlignment="1">
      <alignment vertical="center" wrapText="1"/>
    </xf>
    <xf numFmtId="0" fontId="40" fillId="0" borderId="18" xfId="0" applyFont="1" applyFill="1" applyBorder="1" applyAlignment="1">
      <alignment vertical="center" wrapText="1"/>
    </xf>
    <xf numFmtId="0" fontId="43" fillId="0" borderId="18" xfId="0" applyFont="1" applyBorder="1" applyAlignment="1">
      <alignment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32" borderId="1" xfId="0" applyNumberFormat="1" applyFont="1" applyFill="1" applyBorder="1" applyAlignment="1">
      <alignment horizontal="center" vertical="center" wrapText="1"/>
    </xf>
    <xf numFmtId="168" fontId="1" fillId="32" borderId="1" xfId="0" applyNumberFormat="1" applyFont="1" applyFill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center" vertical="center" wrapText="1"/>
    </xf>
  </cellXfs>
  <cellStyles count="110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09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2"/>
  <sheetViews>
    <sheetView tabSelected="1" zoomScaleNormal="100" workbookViewId="0">
      <selection activeCell="B6" sqref="B6"/>
    </sheetView>
  </sheetViews>
  <sheetFormatPr defaultColWidth="8.85546875" defaultRowHeight="15"/>
  <cols>
    <col min="1" max="1" width="7" style="1" customWidth="1"/>
    <col min="2" max="2" width="52.85546875" style="3" customWidth="1"/>
    <col min="3" max="3" width="9.28515625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9" style="9" customWidth="1"/>
    <col min="8" max="8" width="12.85546875" style="1" customWidth="1"/>
    <col min="9" max="9" width="9" style="9" customWidth="1"/>
    <col min="10" max="10" width="10.5703125" style="9" customWidth="1"/>
    <col min="11" max="36" width="8.85546875" style="5"/>
    <col min="37" max="16384" width="8.85546875" style="2"/>
  </cols>
  <sheetData>
    <row r="1" spans="1:36" ht="38.450000000000003" customHeight="1">
      <c r="A1" s="27" t="s">
        <v>3</v>
      </c>
      <c r="B1" s="28"/>
      <c r="C1" s="28"/>
      <c r="D1" s="28"/>
      <c r="E1" s="28"/>
      <c r="F1" s="28"/>
      <c r="G1" s="28"/>
      <c r="H1" s="28"/>
      <c r="I1" s="28"/>
      <c r="J1" s="28"/>
    </row>
    <row r="2" spans="1:36" ht="91.5" customHeight="1">
      <c r="A2" s="10"/>
      <c r="B2" s="12" t="s">
        <v>0</v>
      </c>
      <c r="C2" s="13" t="s">
        <v>1</v>
      </c>
      <c r="D2" s="13" t="s">
        <v>4</v>
      </c>
      <c r="E2" s="20" t="s">
        <v>5</v>
      </c>
      <c r="F2" s="20" t="s">
        <v>6</v>
      </c>
      <c r="G2" s="13" t="s">
        <v>8</v>
      </c>
      <c r="H2" s="13" t="s">
        <v>11</v>
      </c>
      <c r="I2" s="13" t="s">
        <v>9</v>
      </c>
      <c r="J2" s="11" t="s">
        <v>10</v>
      </c>
      <c r="K2" s="14" t="s">
        <v>7</v>
      </c>
    </row>
    <row r="3" spans="1:36" s="18" customFormat="1" ht="46.5" customHeight="1">
      <c r="A3" s="30" t="s">
        <v>12</v>
      </c>
      <c r="B3" s="24" t="s">
        <v>13</v>
      </c>
      <c r="C3" s="13"/>
      <c r="D3" s="13"/>
      <c r="E3" s="20"/>
      <c r="F3" s="20"/>
      <c r="G3" s="13"/>
      <c r="H3" s="13"/>
      <c r="I3" s="13"/>
      <c r="J3" s="11"/>
      <c r="K3" s="14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s="18" customFormat="1" ht="54.75" customHeight="1">
      <c r="A4" s="30"/>
      <c r="B4" s="25" t="s">
        <v>14</v>
      </c>
      <c r="C4" s="21">
        <v>7</v>
      </c>
      <c r="D4" s="13"/>
      <c r="E4" s="20"/>
      <c r="F4" s="20"/>
      <c r="G4" s="22">
        <v>285</v>
      </c>
      <c r="H4" s="23">
        <f t="shared" ref="H4:H6" si="0">SUM(G4*C4)</f>
        <v>1995</v>
      </c>
      <c r="I4" s="13"/>
      <c r="J4" s="31">
        <f>C4*I4</f>
        <v>0</v>
      </c>
      <c r="K4" s="14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s="18" customFormat="1" ht="49.5" customHeight="1">
      <c r="A5" s="30"/>
      <c r="B5" s="25" t="s">
        <v>15</v>
      </c>
      <c r="C5" s="21">
        <v>7</v>
      </c>
      <c r="D5" s="13"/>
      <c r="E5" s="20"/>
      <c r="F5" s="20"/>
      <c r="G5" s="22">
        <v>144</v>
      </c>
      <c r="H5" s="23">
        <f t="shared" si="0"/>
        <v>1008</v>
      </c>
      <c r="I5" s="13"/>
      <c r="J5" s="31">
        <f t="shared" ref="J5:J6" si="1">C5*I5</f>
        <v>0</v>
      </c>
      <c r="K5" s="1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s="18" customFormat="1" ht="47.25" customHeight="1">
      <c r="A6" s="30"/>
      <c r="B6" s="26" t="s">
        <v>16</v>
      </c>
      <c r="C6" s="21">
        <v>7</v>
      </c>
      <c r="D6" s="13"/>
      <c r="E6" s="20"/>
      <c r="F6" s="20"/>
      <c r="G6" s="22">
        <v>144</v>
      </c>
      <c r="H6" s="23">
        <f t="shared" si="0"/>
        <v>1008</v>
      </c>
      <c r="I6" s="13"/>
      <c r="J6" s="31">
        <f t="shared" si="1"/>
        <v>0</v>
      </c>
      <c r="K6" s="14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ht="27.75" customHeight="1">
      <c r="B7" s="29" t="s">
        <v>2</v>
      </c>
      <c r="C7" s="29"/>
      <c r="D7" s="29"/>
      <c r="E7" s="29"/>
      <c r="F7" s="29"/>
      <c r="G7" s="29"/>
      <c r="H7" s="19">
        <f>SUM(H4:H6)</f>
        <v>4011</v>
      </c>
      <c r="J7" s="32">
        <f>SUM(J4:J6)</f>
        <v>0</v>
      </c>
      <c r="K7" s="9"/>
    </row>
    <row r="8" spans="1:36">
      <c r="A8" s="6"/>
      <c r="B8" s="7"/>
      <c r="C8" s="8"/>
      <c r="D8" s="8"/>
      <c r="E8" s="8"/>
      <c r="F8" s="6"/>
      <c r="G8" s="5"/>
      <c r="H8" s="6"/>
      <c r="I8" s="5"/>
      <c r="J8" s="5"/>
    </row>
    <row r="9" spans="1:36">
      <c r="A9" s="6"/>
      <c r="B9" s="7"/>
      <c r="C9" s="8"/>
      <c r="D9" s="8"/>
      <c r="E9" s="8"/>
      <c r="F9" s="6"/>
      <c r="G9" s="5"/>
      <c r="H9" s="6"/>
      <c r="I9" s="5"/>
      <c r="J9" s="5"/>
    </row>
    <row r="10" spans="1:36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36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36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36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36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36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36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6"/>
      <c r="B29" s="7"/>
      <c r="C29" s="8"/>
      <c r="D29" s="8"/>
      <c r="E29" s="8"/>
      <c r="F29" s="6"/>
      <c r="G29" s="5"/>
      <c r="H29" s="6"/>
      <c r="I29" s="5"/>
      <c r="J29" s="5"/>
    </row>
    <row r="30" spans="1:10">
      <c r="A30" s="6"/>
      <c r="B30" s="7"/>
      <c r="C30" s="8"/>
      <c r="D30" s="8"/>
      <c r="E30" s="8"/>
      <c r="F30" s="6"/>
      <c r="G30" s="5"/>
      <c r="H30" s="6"/>
      <c r="I30" s="5"/>
      <c r="J30" s="5"/>
    </row>
    <row r="31" spans="1:10">
      <c r="A31" s="6"/>
      <c r="B31" s="7"/>
      <c r="C31" s="8"/>
      <c r="D31" s="8"/>
      <c r="E31" s="8"/>
      <c r="F31" s="6"/>
      <c r="G31" s="5"/>
      <c r="H31" s="6"/>
      <c r="I31" s="5"/>
      <c r="J31" s="5"/>
    </row>
    <row r="32" spans="1:10">
      <c r="A32" s="15"/>
      <c r="B32" s="16"/>
      <c r="F32" s="15"/>
      <c r="G32" s="17"/>
      <c r="H32" s="15"/>
      <c r="I32" s="17"/>
      <c r="J32" s="17"/>
    </row>
  </sheetData>
  <mergeCells count="3">
    <mergeCell ref="A1:J1"/>
    <mergeCell ref="B7:G7"/>
    <mergeCell ref="A3:A6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2026-01-29T11:20:46Z</dcterms:modified>
</cp:coreProperties>
</file>